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9040" windowHeight="15840" tabRatio="878"/>
  </bookViews>
  <sheets>
    <sheet name="Лист4" sheetId="4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[12]C.с!$D$46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[43]C.с!$D$87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ййй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[43]C.с!$D$92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к">[12]C.с!#REF!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[43]C.с!$D$101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[74]C.с!$D$47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[43]C.с!$D$123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[43]C.с!$D$39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[12]C.с!$E$58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[12]C.с!#REF!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[12]C.с!$I$28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45621" refMode="R1C1" fullPrecision="0"/>
</workbook>
</file>

<file path=xl/calcChain.xml><?xml version="1.0" encoding="utf-8"?>
<calcChain xmlns="http://schemas.openxmlformats.org/spreadsheetml/2006/main">
  <c r="E17" i="48" l="1"/>
  <c r="G17" i="48" s="1"/>
  <c r="E16" i="48"/>
  <c r="G16" i="48" s="1"/>
  <c r="E15" i="48"/>
  <c r="G15" i="48" s="1"/>
  <c r="G14" i="48"/>
  <c r="G18" i="48" l="1"/>
  <c r="G19" i="48" l="1"/>
  <c r="G20" i="48" s="1"/>
</calcChain>
</file>

<file path=xl/sharedStrings.xml><?xml version="1.0" encoding="utf-8"?>
<sst xmlns="http://schemas.openxmlformats.org/spreadsheetml/2006/main" count="48" uniqueCount="46">
  <si>
    <t>№п/п</t>
  </si>
  <si>
    <t>Итого с НДС</t>
  </si>
  <si>
    <t>1.2</t>
  </si>
  <si>
    <t xml:space="preserve">НДС, 20% </t>
  </si>
  <si>
    <t>к Договору №___________</t>
  </si>
  <si>
    <t>от «____» ________ 202_ г.</t>
  </si>
  <si>
    <t>Наименование основных работ</t>
  </si>
  <si>
    <t>Ед. измерения</t>
  </si>
  <si>
    <t>Основные объекты строительства</t>
  </si>
  <si>
    <t>Раздел 1. Участок строительства км 0 – км 90</t>
  </si>
  <si>
    <t>1.2.1</t>
  </si>
  <si>
    <t>1.2.1.3</t>
  </si>
  <si>
    <t>Объем работ, всего</t>
  </si>
  <si>
    <t>1</t>
  </si>
  <si>
    <t>2</t>
  </si>
  <si>
    <t>Итого</t>
  </si>
  <si>
    <t>1.2.1.3.1</t>
  </si>
  <si>
    <t>м3</t>
  </si>
  <si>
    <t>Разработка грунта выемки</t>
  </si>
  <si>
    <t>Устройство насыпи из грунта с уплотнением</t>
  </si>
  <si>
    <t>т</t>
  </si>
  <si>
    <t xml:space="preserve">м3 </t>
  </si>
  <si>
    <t>*В стоимость работ включены прямые затраты,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</si>
  <si>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 xml:space="preserve">Земляное полотно </t>
  </si>
  <si>
    <t>1.2.1.3.1.2</t>
  </si>
  <si>
    <t>1.2.1.3.1.3</t>
  </si>
  <si>
    <t>на выполнение комплекса работ и услуг по объекту : «Строительство скоростной автомобильной дороги Казань – Екатеринбург на участке Дюртюли – Ачит». Этап 1, км 0 – км 140, Республика Башкортостан»
Этап 1.3.1. Основные объекты строительства. Участок строительства км 54 - км 57+250.</t>
  </si>
  <si>
    <t>Земляное полотно ОХ ПК540+00-ПК572+50</t>
  </si>
  <si>
    <t>Земляное полотно основного хода ОХ ПК540+00-ПК572+50</t>
  </si>
  <si>
    <t>Подписи</t>
  </si>
  <si>
    <t>ПОДРЯДЧИК</t>
  </si>
  <si>
    <t>СУБПОДРЯДЧИК</t>
  </si>
  <si>
    <t>Общество с ограниченной ответственностью
«Строительная компания «Автодор»</t>
  </si>
  <si>
    <t xml:space="preserve">Генеральный директор
</t>
  </si>
  <si>
    <t xml:space="preserve">_______________________  Р.Ф. Шайдуллин </t>
  </si>
  <si>
    <t xml:space="preserve">______________________ </t>
  </si>
  <si>
    <t>МП</t>
  </si>
  <si>
    <t>Перевозка до 3 км</t>
  </si>
  <si>
    <t>Перевозка до 20 км</t>
  </si>
  <si>
    <t>1.2.1.3.1.2.1</t>
  </si>
  <si>
    <t>1.2.1.3.1.2.2</t>
  </si>
  <si>
    <t>ВЕДОМОСТЬ ОБЪЕМОВ И СТОИМОСТИ РАБОТ</t>
  </si>
  <si>
    <t>Приложение № 2.1</t>
  </si>
  <si>
    <t>Цена за ед., руб., без НДС*</t>
  </si>
  <si>
    <t>Всего стоимость, 
руб., без НДС*</t>
  </si>
  <si>
    <t xml:space="preserve">
*- Столбцы 5, 6   Ведомости объёмов и стоимости работ при заключении договора заполняются путем умножения каждой цены единицы Работы, указанной в настоящем приложении к Договору, на Коэффициент снижения запроса ценовых предложений (КСЗЦП), где КСЗЦП - это отношение цены договора, предложенной участником запроса ценовых предложений в заявке, к начальной (максимальной) цене договора, установленной в пункте 4 раздела I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</si>
</sst>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0_-;\-* #,##0.00_-;_-* &quot;-&quot;??_-;_-@_-"/>
    <numFmt numFmtId="165" formatCode="_(&quot;$&quot;* #,##0.00_);_(&quot;$&quot;* \(#,##0.00\);_(&quot;$&quot;* &quot;-&quot;??_);_(@_)"/>
    <numFmt numFmtId="166" formatCode="&quot;See Note &quot;\ #"/>
    <numFmt numFmtId="167" formatCode="\$\ #,##0"/>
    <numFmt numFmtId="168" formatCode="_-* #,##0.00&quot;р.&quot;_-;\-* #,##0.00&quot;р.&quot;_-;_-* &quot;-&quot;??&quot;р.&quot;_-;_-@_-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_р_._-;\-* #,##0_р_._-;_-* &quot;-&quot;_р_._-;_-@_-"/>
    <numFmt numFmtId="172" formatCode="_-* #,##0.00_р_._-;\-* #,##0.00_р_._-;_-* &quot;-&quot;??_р_._-;_-@_-"/>
    <numFmt numFmtId="173" formatCode="* #,##0.00;* \-#,##0.00;* &quot;-&quot;??;@"/>
  </numFmts>
  <fonts count="6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MS Sans Serif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sz val="8"/>
      <name val="Times New Roman"/>
      <family val="1"/>
      <charset val="204"/>
    </font>
    <font>
      <b/>
      <i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u/>
      <sz val="7.5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7.5"/>
      <color indexed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sz val="11"/>
      <color theme="1"/>
      <name val="Times New Roman Cyr"/>
      <charset val="204"/>
    </font>
    <font>
      <sz val="9"/>
      <color theme="1"/>
      <name val="Times New Roman Cyr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Times New Roman Cyr"/>
      <charset val="204"/>
    </font>
    <font>
      <b/>
      <i/>
      <sz val="1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93">
    <xf numFmtId="0" fontId="0" fillId="0" borderId="0"/>
    <xf numFmtId="0" fontId="4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8" fillId="3" borderId="0" applyNumberFormat="0" applyBorder="0" applyAlignment="0" applyProtection="0"/>
    <xf numFmtId="0" fontId="9" fillId="13" borderId="1" applyNumberFormat="0" applyAlignment="0" applyProtection="0"/>
    <xf numFmtId="0" fontId="10" fillId="23" borderId="2" applyNumberFormat="0" applyAlignment="0" applyProtection="0"/>
    <xf numFmtId="165" fontId="11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/>
    <xf numFmtId="0" fontId="13" fillId="0" borderId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14" borderId="0" applyNumberFormat="0" applyBorder="0" applyAlignment="0" applyProtection="0"/>
    <xf numFmtId="0" fontId="11" fillId="0" borderId="0"/>
    <xf numFmtId="0" fontId="21" fillId="0" borderId="0"/>
    <xf numFmtId="0" fontId="5" fillId="9" borderId="7" applyNumberFormat="0" applyFont="0" applyAlignment="0" applyProtection="0"/>
    <xf numFmtId="166" fontId="22" fillId="0" borderId="0">
      <alignment horizontal="left"/>
    </xf>
    <xf numFmtId="0" fontId="23" fillId="13" borderId="8" applyNumberFormat="0" applyAlignment="0" applyProtection="0"/>
    <xf numFmtId="167" fontId="24" fillId="0" borderId="0"/>
    <xf numFmtId="0" fontId="25" fillId="0" borderId="0">
      <alignment horizontal="right" vertical="center"/>
    </xf>
    <xf numFmtId="0" fontId="26" fillId="0" borderId="0">
      <alignment horizontal="left" vertical="center"/>
    </xf>
    <xf numFmtId="0" fontId="27" fillId="0" borderId="9">
      <alignment horizontal="center" vertical="center"/>
    </xf>
    <xf numFmtId="0" fontId="27" fillId="0" borderId="9">
      <alignment horizontal="center" vertical="center"/>
    </xf>
    <xf numFmtId="0" fontId="27" fillId="0" borderId="9">
      <alignment horizontal="center" vertical="center"/>
    </xf>
    <xf numFmtId="0" fontId="27" fillId="0" borderId="9">
      <alignment horizontal="left" vertical="center"/>
    </xf>
    <xf numFmtId="0" fontId="27" fillId="0" borderId="9">
      <alignment horizontal="right" vertical="center"/>
    </xf>
    <xf numFmtId="0" fontId="28" fillId="0" borderId="10">
      <alignment horizontal="left" vertical="top"/>
    </xf>
    <xf numFmtId="0" fontId="28" fillId="0" borderId="0">
      <alignment horizontal="left" vertical="top"/>
    </xf>
    <xf numFmtId="0" fontId="27" fillId="0" borderId="0">
      <alignment horizontal="left" vertical="center"/>
    </xf>
    <xf numFmtId="0" fontId="29" fillId="0" borderId="0">
      <alignment horizontal="center" vertical="top"/>
    </xf>
    <xf numFmtId="0" fontId="27" fillId="0" borderId="0">
      <alignment horizontal="center" vertical="center"/>
    </xf>
    <xf numFmtId="0" fontId="27" fillId="0" borderId="0">
      <alignment horizontal="center" vertical="top"/>
    </xf>
    <xf numFmtId="0" fontId="28" fillId="0" borderId="0">
      <alignment horizontal="center" vertical="center"/>
    </xf>
    <xf numFmtId="0" fontId="30" fillId="0" borderId="0">
      <alignment horizontal="left" vertical="top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30" fillId="0" borderId="0">
      <alignment horizontal="left" vertical="top"/>
    </xf>
    <xf numFmtId="0" fontId="27" fillId="0" borderId="0">
      <alignment horizontal="left" vertical="top"/>
    </xf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166" fontId="22" fillId="0" borderId="0">
      <alignment horizontal="left"/>
    </xf>
    <xf numFmtId="0" fontId="33" fillId="0" borderId="0" applyNumberFormat="0" applyFill="0" applyBorder="0" applyAlignment="0" applyProtection="0"/>
    <xf numFmtId="0" fontId="34" fillId="0" borderId="9">
      <alignment horizontal="center"/>
    </xf>
    <xf numFmtId="0" fontId="5" fillId="0" borderId="0">
      <alignment vertical="top"/>
    </xf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18" fillId="14" borderId="1" applyNumberFormat="0" applyAlignment="0" applyProtection="0"/>
    <xf numFmtId="0" fontId="18" fillId="7" borderId="1" applyNumberFormat="0" applyAlignment="0" applyProtection="0"/>
    <xf numFmtId="0" fontId="34" fillId="0" borderId="9">
      <alignment horizontal="center"/>
    </xf>
    <xf numFmtId="0" fontId="34" fillId="0" borderId="0">
      <alignment vertical="top"/>
    </xf>
    <xf numFmtId="0" fontId="23" fillId="25" borderId="8" applyNumberFormat="0" applyAlignment="0" applyProtection="0"/>
    <xf numFmtId="0" fontId="23" fillId="13" borderId="8" applyNumberFormat="0" applyAlignment="0" applyProtection="0"/>
    <xf numFmtId="0" fontId="9" fillId="25" borderId="1" applyNumberFormat="0" applyAlignment="0" applyProtection="0"/>
    <xf numFmtId="0" fontId="9" fillId="13" borderId="1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68" fontId="5" fillId="0" borderId="0" applyFont="0" applyFill="0" applyBorder="0" applyAlignment="0" applyProtection="0"/>
    <xf numFmtId="49" fontId="5" fillId="0" borderId="9">
      <alignment horizontal="center" vertical="top" wrapText="1"/>
    </xf>
    <xf numFmtId="0" fontId="38" fillId="0" borderId="12" applyNumberFormat="0" applyFill="0" applyAlignment="0" applyProtection="0"/>
    <xf numFmtId="0" fontId="15" fillId="0" borderId="3" applyNumberFormat="0" applyFill="0" applyAlignment="0" applyProtection="0"/>
    <xf numFmtId="0" fontId="39" fillId="0" borderId="4" applyNumberFormat="0" applyFill="0" applyAlignment="0" applyProtection="0"/>
    <xf numFmtId="0" fontId="16" fillId="0" borderId="4" applyNumberFormat="0" applyFill="0" applyAlignment="0" applyProtection="0"/>
    <xf numFmtId="0" fontId="40" fillId="0" borderId="13" applyNumberFormat="0" applyFill="0" applyAlignment="0" applyProtection="0"/>
    <xf numFmtId="0" fontId="17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" fillId="0" borderId="0"/>
    <xf numFmtId="0" fontId="32" fillId="0" borderId="14" applyNumberFormat="0" applyFill="0" applyAlignment="0" applyProtection="0"/>
    <xf numFmtId="0" fontId="32" fillId="0" borderId="11" applyNumberFormat="0" applyFill="0" applyAlignment="0" applyProtection="0"/>
    <xf numFmtId="0" fontId="34" fillId="0" borderId="0">
      <alignment horizontal="right" vertical="top" wrapText="1"/>
    </xf>
    <xf numFmtId="0" fontId="34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10" fillId="23" borderId="2" applyNumberFormat="0" applyAlignment="0" applyProtection="0"/>
    <xf numFmtId="0" fontId="34" fillId="0" borderId="9">
      <alignment horizontal="center" wrapText="1"/>
    </xf>
    <xf numFmtId="0" fontId="5" fillId="0" borderId="0">
      <alignment vertical="top"/>
    </xf>
    <xf numFmtId="0" fontId="5" fillId="0" borderId="0"/>
    <xf numFmtId="0" fontId="4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34" fillId="0" borderId="9">
      <alignment horizontal="center"/>
    </xf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9">
      <alignment horizontal="center" wrapText="1"/>
    </xf>
    <xf numFmtId="0" fontId="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5" fillId="9" borderId="7" applyNumberFormat="0" applyFont="0" applyAlignment="0" applyProtection="0"/>
    <xf numFmtId="0" fontId="11" fillId="9" borderId="7" applyNumberFormat="0" applyFont="0" applyAlignment="0" applyProtection="0"/>
    <xf numFmtId="9" fontId="5" fillId="0" borderId="0" applyFont="0" applyFill="0" applyBorder="0" applyAlignment="0" applyProtection="0"/>
    <xf numFmtId="0" fontId="34" fillId="0" borderId="9">
      <alignment horizontal="center"/>
    </xf>
    <xf numFmtId="0" fontId="5" fillId="0" borderId="0"/>
    <xf numFmtId="0" fontId="34" fillId="0" borderId="9">
      <alignment horizontal="center" wrapText="1"/>
    </xf>
    <xf numFmtId="0" fontId="34" fillId="0" borderId="9">
      <alignment horizontal="center"/>
    </xf>
    <xf numFmtId="0" fontId="5" fillId="0" borderId="0"/>
    <xf numFmtId="0" fontId="19" fillId="0" borderId="6" applyNumberFormat="0" applyFill="0" applyAlignment="0" applyProtection="0"/>
    <xf numFmtId="0" fontId="34" fillId="0" borderId="0">
      <alignment horizontal="center" vertical="top" wrapText="1"/>
    </xf>
    <xf numFmtId="0" fontId="33" fillId="0" borderId="0" applyNumberFormat="0" applyFill="0" applyBorder="0" applyAlignment="0" applyProtection="0"/>
    <xf numFmtId="0" fontId="34" fillId="0" borderId="0">
      <alignment horizontal="center"/>
    </xf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43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34" fillId="0" borderId="0">
      <alignment horizontal="left" vertical="top"/>
    </xf>
    <xf numFmtId="0" fontId="14" fillId="4" borderId="0" applyNumberFormat="0" applyBorder="0" applyAlignment="0" applyProtection="0"/>
    <xf numFmtId="0" fontId="5" fillId="0" borderId="0"/>
    <xf numFmtId="0" fontId="34" fillId="0" borderId="0"/>
    <xf numFmtId="0" fontId="44" fillId="0" borderId="0"/>
    <xf numFmtId="0" fontId="5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164" fontId="47" fillId="0" borderId="0" applyFont="0" applyFill="0" applyBorder="0" applyAlignment="0" applyProtection="0"/>
    <xf numFmtId="0" fontId="48" fillId="0" borderId="0"/>
    <xf numFmtId="164" fontId="48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0" fontId="9" fillId="13" borderId="15" applyNumberFormat="0" applyAlignment="0" applyProtection="0"/>
    <xf numFmtId="0" fontId="18" fillId="7" borderId="15" applyNumberFormat="0" applyAlignment="0" applyProtection="0"/>
    <xf numFmtId="0" fontId="5" fillId="9" borderId="16" applyNumberFormat="0" applyFont="0" applyAlignment="0" applyProtection="0"/>
    <xf numFmtId="0" fontId="23" fillId="13" borderId="17" applyNumberFormat="0" applyAlignment="0" applyProtection="0"/>
    <xf numFmtId="0" fontId="28" fillId="0" borderId="18">
      <alignment horizontal="left" vertical="top"/>
    </xf>
    <xf numFmtId="0" fontId="32" fillId="0" borderId="19" applyNumberFormat="0" applyFill="0" applyAlignment="0" applyProtection="0"/>
    <xf numFmtId="0" fontId="18" fillId="14" borderId="15" applyNumberFormat="0" applyAlignment="0" applyProtection="0"/>
    <xf numFmtId="0" fontId="18" fillId="7" borderId="15" applyNumberFormat="0" applyAlignment="0" applyProtection="0"/>
    <xf numFmtId="0" fontId="23" fillId="25" borderId="17" applyNumberFormat="0" applyAlignment="0" applyProtection="0"/>
    <xf numFmtId="0" fontId="23" fillId="13" borderId="17" applyNumberFormat="0" applyAlignment="0" applyProtection="0"/>
    <xf numFmtId="0" fontId="9" fillId="25" borderId="15" applyNumberFormat="0" applyAlignment="0" applyProtection="0"/>
    <xf numFmtId="0" fontId="9" fillId="13" borderId="15" applyNumberFormat="0" applyAlignment="0" applyProtection="0"/>
    <xf numFmtId="0" fontId="32" fillId="0" borderId="20" applyNumberFormat="0" applyFill="0" applyAlignment="0" applyProtection="0"/>
    <xf numFmtId="0" fontId="32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9" borderId="16" applyNumberFormat="0" applyFont="0" applyAlignment="0" applyProtection="0"/>
    <xf numFmtId="0" fontId="11" fillId="9" borderId="16" applyNumberFormat="0" applyFont="0" applyAlignment="0" applyProtection="0"/>
    <xf numFmtId="0" fontId="2" fillId="0" borderId="0"/>
    <xf numFmtId="0" fontId="2" fillId="0" borderId="0"/>
    <xf numFmtId="164" fontId="47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43" fontId="62" fillId="0" borderId="0" applyFont="0" applyFill="0" applyBorder="0" applyAlignment="0" applyProtection="0"/>
  </cellStyleXfs>
  <cellXfs count="77">
    <xf numFmtId="0" fontId="0" fillId="0" borderId="0" xfId="0"/>
    <xf numFmtId="0" fontId="49" fillId="0" borderId="0" xfId="216" applyFont="1" applyAlignment="1">
      <alignment horizontal="center" vertical="center"/>
    </xf>
    <xf numFmtId="49" fontId="49" fillId="0" borderId="0" xfId="216" applyNumberFormat="1" applyFont="1" applyAlignment="1">
      <alignment vertical="center"/>
    </xf>
    <xf numFmtId="164" fontId="45" fillId="0" borderId="9" xfId="215" applyFont="1" applyFill="1" applyBorder="1" applyAlignment="1">
      <alignment horizontal="center" vertical="center"/>
    </xf>
    <xf numFmtId="164" fontId="46" fillId="0" borderId="9" xfId="215" applyFont="1" applyFill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3" fontId="45" fillId="0" borderId="9" xfId="215" applyNumberFormat="1" applyFont="1" applyFill="1" applyBorder="1" applyAlignment="1">
      <alignment horizontal="center" vertical="center"/>
    </xf>
    <xf numFmtId="0" fontId="54" fillId="0" borderId="0" xfId="0" applyFont="1"/>
    <xf numFmtId="164" fontId="46" fillId="26" borderId="9" xfId="215" applyFont="1" applyFill="1" applyBorder="1" applyAlignment="1">
      <alignment horizontal="center" vertical="center"/>
    </xf>
    <xf numFmtId="49" fontId="46" fillId="0" borderId="9" xfId="217" applyNumberFormat="1" applyFont="1" applyFill="1" applyBorder="1" applyAlignment="1">
      <alignment horizontal="center" vertical="center"/>
    </xf>
    <xf numFmtId="164" fontId="46" fillId="0" borderId="9" xfId="217" applyFont="1" applyFill="1" applyBorder="1" applyAlignment="1">
      <alignment horizontal="center" vertical="center" wrapText="1"/>
    </xf>
    <xf numFmtId="49" fontId="45" fillId="0" borderId="9" xfId="215" applyNumberFormat="1" applyFont="1" applyFill="1" applyBorder="1" applyAlignment="1">
      <alignment horizontal="center" vertical="center"/>
    </xf>
    <xf numFmtId="3" fontId="49" fillId="0" borderId="0" xfId="216" applyNumberFormat="1" applyFont="1" applyAlignment="1">
      <alignment horizontal="right" vertical="center"/>
    </xf>
    <xf numFmtId="49" fontId="57" fillId="0" borderId="0" xfId="216" applyNumberFormat="1" applyFont="1" applyAlignment="1">
      <alignment vertical="center"/>
    </xf>
    <xf numFmtId="0" fontId="58" fillId="0" borderId="0" xfId="216" applyFont="1" applyAlignment="1">
      <alignment horizontal="center" vertical="center"/>
    </xf>
    <xf numFmtId="0" fontId="56" fillId="0" borderId="0" xfId="0" applyFont="1"/>
    <xf numFmtId="49" fontId="59" fillId="0" borderId="0" xfId="216" applyNumberFormat="1" applyFont="1" applyAlignment="1">
      <alignment vertical="center"/>
    </xf>
    <xf numFmtId="0" fontId="60" fillId="0" borderId="0" xfId="216" applyFont="1" applyAlignment="1">
      <alignment vertical="top" wrapText="1"/>
    </xf>
    <xf numFmtId="0" fontId="59" fillId="0" borderId="0" xfId="216" applyFont="1" applyAlignment="1">
      <alignment horizontal="center" vertical="center"/>
    </xf>
    <xf numFmtId="3" fontId="59" fillId="0" borderId="0" xfId="216" applyNumberFormat="1" applyFont="1" applyAlignment="1">
      <alignment horizontal="right" vertical="center"/>
    </xf>
    <xf numFmtId="0" fontId="59" fillId="0" borderId="0" xfId="216" applyFont="1" applyAlignment="1">
      <alignment horizontal="right" vertical="center"/>
    </xf>
    <xf numFmtId="0" fontId="58" fillId="0" borderId="0" xfId="216" applyFont="1" applyAlignment="1">
      <alignment vertical="top"/>
    </xf>
    <xf numFmtId="0" fontId="51" fillId="0" borderId="9" xfId="0" applyFont="1" applyBorder="1" applyAlignment="1">
      <alignment horizontal="center" vertical="center"/>
    </xf>
    <xf numFmtId="49" fontId="46" fillId="26" borderId="9" xfId="215" applyNumberFormat="1" applyFont="1" applyFill="1" applyBorder="1" applyAlignment="1">
      <alignment horizontal="left" vertical="center" wrapText="1"/>
    </xf>
    <xf numFmtId="4" fontId="55" fillId="0" borderId="9" xfId="217" applyNumberFormat="1" applyFont="1" applyFill="1" applyBorder="1" applyAlignment="1">
      <alignment horizontal="center" vertical="center" wrapText="1"/>
    </xf>
    <xf numFmtId="164" fontId="55" fillId="0" borderId="9" xfId="217" applyFont="1" applyFill="1" applyBorder="1" applyAlignment="1">
      <alignment horizontal="center" vertical="center" wrapText="1"/>
    </xf>
    <xf numFmtId="49" fontId="46" fillId="26" borderId="9" xfId="215" applyNumberFormat="1" applyFont="1" applyFill="1" applyBorder="1" applyAlignment="1">
      <alignment horizontal="center" vertical="center"/>
    </xf>
    <xf numFmtId="0" fontId="50" fillId="0" borderId="0" xfId="216" applyFont="1" applyAlignment="1">
      <alignment vertical="center"/>
    </xf>
    <xf numFmtId="0" fontId="61" fillId="0" borderId="0" xfId="0" applyFont="1" applyAlignment="1">
      <alignment vertical="top" wrapText="1"/>
    </xf>
    <xf numFmtId="49" fontId="59" fillId="0" borderId="0" xfId="216" applyNumberFormat="1" applyFont="1" applyAlignment="1">
      <alignment vertical="top" wrapText="1"/>
    </xf>
    <xf numFmtId="0" fontId="59" fillId="0" borderId="0" xfId="216" applyFont="1" applyAlignment="1">
      <alignment vertical="top" wrapText="1"/>
    </xf>
    <xf numFmtId="49" fontId="45" fillId="0" borderId="9" xfId="215" quotePrefix="1" applyNumberFormat="1" applyFont="1" applyFill="1" applyBorder="1" applyAlignment="1">
      <alignment horizontal="left" vertical="center" wrapText="1"/>
    </xf>
    <xf numFmtId="49" fontId="46" fillId="26" borderId="9" xfId="215" quotePrefix="1" applyNumberFormat="1" applyFont="1" applyFill="1" applyBorder="1" applyAlignment="1">
      <alignment horizontal="left" vertical="center" wrapText="1"/>
    </xf>
    <xf numFmtId="49" fontId="45" fillId="0" borderId="0" xfId="0" applyNumberFormat="1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4" fontId="45" fillId="0" borderId="0" xfId="292" applyNumberFormat="1" applyFont="1" applyFill="1" applyAlignment="1">
      <alignment horizontal="center" vertical="center" wrapText="1"/>
    </xf>
    <xf numFmtId="49" fontId="51" fillId="0" borderId="0" xfId="0" applyNumberFormat="1" applyFont="1" applyAlignment="1">
      <alignment horizontal="center" vertical="center"/>
    </xf>
    <xf numFmtId="0" fontId="46" fillId="0" borderId="0" xfId="0" applyFont="1" applyAlignment="1">
      <alignment horizontal="left" vertical="center" wrapText="1"/>
    </xf>
    <xf numFmtId="43" fontId="46" fillId="0" borderId="0" xfId="292" applyFont="1" applyFill="1" applyAlignment="1">
      <alignment horizontal="left" vertical="center" wrapText="1"/>
    </xf>
    <xf numFmtId="0" fontId="51" fillId="0" borderId="0" xfId="0" applyFont="1" applyAlignment="1">
      <alignment vertical="center"/>
    </xf>
    <xf numFmtId="10" fontId="51" fillId="0" borderId="0" xfId="0" applyNumberFormat="1" applyFont="1" applyAlignment="1">
      <alignment horizontal="center" vertical="center"/>
    </xf>
    <xf numFmtId="4" fontId="51" fillId="0" borderId="0" xfId="0" applyNumberFormat="1" applyFont="1" applyAlignment="1">
      <alignment horizontal="center" vertical="center"/>
    </xf>
    <xf numFmtId="43" fontId="45" fillId="0" borderId="0" xfId="292" applyFont="1" applyFill="1" applyAlignment="1">
      <alignment horizontal="center" vertical="center" wrapText="1"/>
    </xf>
    <xf numFmtId="4" fontId="51" fillId="0" borderId="0" xfId="0" applyNumberFormat="1" applyFont="1" applyAlignment="1">
      <alignment horizontal="right" vertical="center"/>
    </xf>
    <xf numFmtId="0" fontId="64" fillId="0" borderId="0" xfId="0" applyFont="1" applyAlignment="1">
      <alignment horizontal="right" vertical="center" wrapText="1"/>
    </xf>
    <xf numFmtId="4" fontId="45" fillId="0" borderId="0" xfId="0" applyNumberFormat="1" applyFont="1" applyAlignment="1">
      <alignment horizontal="center" vertical="center" wrapText="1"/>
    </xf>
    <xf numFmtId="4" fontId="46" fillId="0" borderId="0" xfId="0" applyNumberFormat="1" applyFont="1" applyAlignment="1">
      <alignment horizontal="right" vertical="center" wrapText="1"/>
    </xf>
    <xf numFmtId="4" fontId="46" fillId="0" borderId="0" xfId="0" applyNumberFormat="1" applyFont="1" applyAlignment="1">
      <alignment horizontal="center" vertical="center" wrapText="1"/>
    </xf>
    <xf numFmtId="4" fontId="0" fillId="0" borderId="0" xfId="0" applyNumberFormat="1"/>
    <xf numFmtId="164" fontId="46" fillId="0" borderId="9" xfId="215" applyFont="1" applyFill="1" applyBorder="1" applyAlignment="1">
      <alignment horizontal="right" vertical="center"/>
    </xf>
    <xf numFmtId="164" fontId="46" fillId="26" borderId="9" xfId="215" applyFont="1" applyFill="1" applyBorder="1" applyAlignment="1">
      <alignment horizontal="right" vertical="center"/>
    </xf>
    <xf numFmtId="4" fontId="51" fillId="0" borderId="9" xfId="0" applyNumberFormat="1" applyFont="1" applyBorder="1" applyAlignment="1">
      <alignment horizontal="right" vertical="center"/>
    </xf>
    <xf numFmtId="4" fontId="55" fillId="0" borderId="9" xfId="0" applyNumberFormat="1" applyFont="1" applyBorder="1" applyAlignment="1">
      <alignment horizontal="right" vertical="center"/>
    </xf>
    <xf numFmtId="0" fontId="45" fillId="0" borderId="0" xfId="0" applyFont="1" applyAlignment="1">
      <alignment horizontal="right" vertical="center" wrapText="1"/>
    </xf>
    <xf numFmtId="0" fontId="51" fillId="0" borderId="0" xfId="0" applyFont="1" applyAlignment="1">
      <alignment horizontal="right" vertical="center"/>
    </xf>
    <xf numFmtId="0" fontId="59" fillId="0" borderId="0" xfId="216" applyFont="1" applyAlignment="1">
      <alignment horizontal="right" vertical="top" wrapText="1"/>
    </xf>
    <xf numFmtId="0" fontId="54" fillId="0" borderId="0" xfId="0" applyFont="1" applyAlignment="1">
      <alignment horizontal="right" vertical="center"/>
    </xf>
    <xf numFmtId="4" fontId="51" fillId="0" borderId="9" xfId="0" applyNumberFormat="1" applyFont="1" applyBorder="1" applyAlignment="1">
      <alignment horizontal="center" vertical="center"/>
    </xf>
    <xf numFmtId="0" fontId="46" fillId="0" borderId="0" xfId="0" applyFont="1" applyAlignment="1">
      <alignment vertical="center" wrapText="1"/>
    </xf>
    <xf numFmtId="4" fontId="0" fillId="0" borderId="0" xfId="0" applyNumberFormat="1" applyAlignment="1">
      <alignment horizontal="center"/>
    </xf>
    <xf numFmtId="0" fontId="61" fillId="0" borderId="0" xfId="0" applyFont="1" applyAlignment="1">
      <alignment horizontal="left" vertical="top" wrapText="1"/>
    </xf>
    <xf numFmtId="0" fontId="45" fillId="0" borderId="0" xfId="0" applyFont="1" applyAlignment="1">
      <alignment horizontal="left" vertical="center" wrapText="1"/>
    </xf>
    <xf numFmtId="43" fontId="45" fillId="0" borderId="0" xfId="292" applyFont="1" applyFill="1" applyAlignment="1">
      <alignment horizontal="left" vertical="center" wrapText="1"/>
    </xf>
    <xf numFmtId="0" fontId="46" fillId="0" borderId="0" xfId="0" applyFont="1" applyAlignment="1">
      <alignment horizontal="left" wrapText="1"/>
    </xf>
    <xf numFmtId="43" fontId="46" fillId="0" borderId="0" xfId="292" applyFont="1" applyFill="1" applyAlignment="1">
      <alignment horizontal="left" wrapText="1"/>
    </xf>
    <xf numFmtId="0" fontId="46" fillId="0" borderId="0" xfId="0" applyFont="1" applyAlignment="1">
      <alignment horizontal="center" vertical="center" wrapText="1"/>
    </xf>
    <xf numFmtId="43" fontId="46" fillId="0" borderId="0" xfId="292" applyFont="1" applyFill="1" applyAlignment="1">
      <alignment horizontal="center" vertical="center" wrapText="1"/>
    </xf>
    <xf numFmtId="0" fontId="46" fillId="0" borderId="0" xfId="0" applyFont="1" applyAlignment="1">
      <alignment horizontal="left" vertical="center" wrapText="1"/>
    </xf>
    <xf numFmtId="43" fontId="46" fillId="0" borderId="0" xfId="292" applyFont="1" applyFill="1" applyAlignment="1">
      <alignment horizontal="left" vertical="center" wrapText="1"/>
    </xf>
    <xf numFmtId="49" fontId="50" fillId="0" borderId="0" xfId="216" applyNumberFormat="1" applyFont="1" applyAlignment="1">
      <alignment horizontal="center" vertical="center"/>
    </xf>
    <xf numFmtId="49" fontId="46" fillId="0" borderId="9" xfId="215" applyNumberFormat="1" applyFont="1" applyFill="1" applyBorder="1" applyAlignment="1">
      <alignment horizontal="center" vertical="center"/>
    </xf>
    <xf numFmtId="49" fontId="55" fillId="0" borderId="9" xfId="215" applyNumberFormat="1" applyFont="1" applyFill="1" applyBorder="1" applyAlignment="1">
      <alignment horizontal="left" vertical="center" wrapText="1" shrinkToFit="1"/>
    </xf>
    <xf numFmtId="49" fontId="51" fillId="0" borderId="9" xfId="215" applyNumberFormat="1" applyFont="1" applyFill="1" applyBorder="1" applyAlignment="1">
      <alignment horizontal="left" vertical="center" wrapText="1" shrinkToFit="1"/>
    </xf>
    <xf numFmtId="0" fontId="53" fillId="0" borderId="0" xfId="216" applyFont="1" applyAlignment="1">
      <alignment horizontal="left" vertical="center"/>
    </xf>
    <xf numFmtId="0" fontId="52" fillId="0" borderId="0" xfId="0" applyFont="1" applyAlignment="1">
      <alignment horizontal="left"/>
    </xf>
    <xf numFmtId="0" fontId="50" fillId="0" borderId="0" xfId="216" applyFont="1" applyAlignment="1">
      <alignment horizontal="center" vertical="center"/>
    </xf>
    <xf numFmtId="0" fontId="63" fillId="0" borderId="0" xfId="216" applyFont="1" applyAlignment="1">
      <alignment horizontal="center" vertical="center" wrapText="1"/>
    </xf>
  </cellXfs>
  <cellStyles count="293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3" xfId="11"/>
    <cellStyle name="20% - Акцент2 2" xfId="12"/>
    <cellStyle name="20% - Акцент2 3" xfId="13"/>
    <cellStyle name="20% - Акцент3 2" xfId="14"/>
    <cellStyle name="20% - Акцент3 3" xfId="15"/>
    <cellStyle name="20% - Акцент4 2" xfId="16"/>
    <cellStyle name="20% - Акцент4 3" xfId="17"/>
    <cellStyle name="20% - Акцент5 2" xfId="18"/>
    <cellStyle name="20% - Акцент5 3" xfId="19"/>
    <cellStyle name="20% - Акцент6 2" xfId="20"/>
    <cellStyle name="20% - Акцент6 3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3" xfId="29"/>
    <cellStyle name="40% - Акцент2 2" xfId="30"/>
    <cellStyle name="40% - Акцент2 3" xfId="31"/>
    <cellStyle name="40% - Акцент3 2" xfId="32"/>
    <cellStyle name="40% - Акцент3 3" xfId="33"/>
    <cellStyle name="40% - Акцент4 2" xfId="34"/>
    <cellStyle name="40% - Акцент4 3" xfId="35"/>
    <cellStyle name="40% - Акцент5 2" xfId="36"/>
    <cellStyle name="40% - Акцент5 3" xfId="37"/>
    <cellStyle name="40% - Акцент6 2" xfId="38"/>
    <cellStyle name="40% - Акцент6 3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1 3" xfId="47"/>
    <cellStyle name="60% - Акцент2 2" xfId="48"/>
    <cellStyle name="60% - Акцент3 2" xfId="49"/>
    <cellStyle name="60% - Акцент3 3" xfId="50"/>
    <cellStyle name="60% - Акцент4 2" xfId="51"/>
    <cellStyle name="60% - Акцент4 3" xfId="52"/>
    <cellStyle name="60% - Акцент5 2" xfId="53"/>
    <cellStyle name="60% - Акцент6 2" xfId="54"/>
    <cellStyle name="60% - Акцент6 3" xfId="55"/>
    <cellStyle name="Accent1" xfId="56"/>
    <cellStyle name="Accent2" xfId="57"/>
    <cellStyle name="Accent3" xfId="58"/>
    <cellStyle name="Accent4" xfId="59"/>
    <cellStyle name="Accent5" xfId="60"/>
    <cellStyle name="Accent6" xfId="61"/>
    <cellStyle name="Bad" xfId="62"/>
    <cellStyle name="Calculation" xfId="63"/>
    <cellStyle name="Calculation 2" xfId="221"/>
    <cellStyle name="Check Cell" xfId="64"/>
    <cellStyle name="Currency_TapePivot" xfId="65"/>
    <cellStyle name="Excel Built-in Normal" xfId="66"/>
    <cellStyle name="Explanatory Text" xfId="67"/>
    <cellStyle name="Flag" xfId="68"/>
    <cellStyle name="Good" xfId="69"/>
    <cellStyle name="Heading 1" xfId="70"/>
    <cellStyle name="Heading 2" xfId="71"/>
    <cellStyle name="Heading 3" xfId="72"/>
    <cellStyle name="Heading 4" xfId="73"/>
    <cellStyle name="Input" xfId="74"/>
    <cellStyle name="Input 2" xfId="222"/>
    <cellStyle name="Linked Cell" xfId="75"/>
    <cellStyle name="Neutral" xfId="76"/>
    <cellStyle name="Normal 2" xfId="77"/>
    <cellStyle name="Normal_ALLOC1" xfId="78"/>
    <cellStyle name="Note" xfId="79"/>
    <cellStyle name="Note 2" xfId="223"/>
    <cellStyle name="Option" xfId="80"/>
    <cellStyle name="Output" xfId="81"/>
    <cellStyle name="Output 2" xfId="224"/>
    <cellStyle name="Price" xfId="82"/>
    <cellStyle name="S0" xfId="83"/>
    <cellStyle name="S1" xfId="84"/>
    <cellStyle name="S10" xfId="85"/>
    <cellStyle name="S11" xfId="86"/>
    <cellStyle name="S12" xfId="87"/>
    <cellStyle name="S13" xfId="88"/>
    <cellStyle name="S14" xfId="89"/>
    <cellStyle name="S15" xfId="90"/>
    <cellStyle name="S15 2" xfId="225"/>
    <cellStyle name="S16" xfId="91"/>
    <cellStyle name="S2" xfId="92"/>
    <cellStyle name="S29" xfId="93"/>
    <cellStyle name="S3" xfId="94"/>
    <cellStyle name="S4" xfId="95"/>
    <cellStyle name="S5" xfId="96"/>
    <cellStyle name="S6" xfId="97"/>
    <cellStyle name="S7" xfId="98"/>
    <cellStyle name="S70" xfId="99"/>
    <cellStyle name="S8" xfId="100"/>
    <cellStyle name="S9" xfId="101"/>
    <cellStyle name="Title" xfId="102"/>
    <cellStyle name="Total" xfId="103"/>
    <cellStyle name="Total 2" xfId="226"/>
    <cellStyle name="Unit" xfId="104"/>
    <cellStyle name="Warning Text" xfId="105"/>
    <cellStyle name="Акт" xfId="106"/>
    <cellStyle name="АктМТСН" xfId="107"/>
    <cellStyle name="Акцент1 2" xfId="108"/>
    <cellStyle name="Акцент1 3" xfId="109"/>
    <cellStyle name="Акцент2 2" xfId="110"/>
    <cellStyle name="Акцент3 2" xfId="111"/>
    <cellStyle name="Акцент4 2" xfId="112"/>
    <cellStyle name="Акцент4 3" xfId="113"/>
    <cellStyle name="Акцент5 2" xfId="114"/>
    <cellStyle name="Акцент6 2" xfId="115"/>
    <cellStyle name="Ввод  2" xfId="116"/>
    <cellStyle name="Ввод  2 2" xfId="227"/>
    <cellStyle name="Ввод  3" xfId="117"/>
    <cellStyle name="Ввод  3 2" xfId="228"/>
    <cellStyle name="ВедРесурсов" xfId="118"/>
    <cellStyle name="ВедРесурсовАкт" xfId="119"/>
    <cellStyle name="Вывод 2" xfId="120"/>
    <cellStyle name="Вывод 2 2" xfId="229"/>
    <cellStyle name="Вывод 3" xfId="121"/>
    <cellStyle name="Вывод 3 2" xfId="230"/>
    <cellStyle name="Вычисление 2" xfId="122"/>
    <cellStyle name="Вычисление 2 2" xfId="231"/>
    <cellStyle name="Вычисление 3" xfId="123"/>
    <cellStyle name="Вычисление 3 2" xfId="232"/>
    <cellStyle name="Гиперссылка 2" xfId="124"/>
    <cellStyle name="Гиперссылка 3" xfId="125"/>
    <cellStyle name="Гиперссылغа" xfId="126"/>
    <cellStyle name="Денежный 2" xfId="127"/>
    <cellStyle name="Дефектовка" xfId="128"/>
    <cellStyle name="Заголовок 1 2" xfId="129"/>
    <cellStyle name="Заголовок 1 3" xfId="130"/>
    <cellStyle name="Заголовок 2 2" xfId="131"/>
    <cellStyle name="Заголовок 2 3" xfId="132"/>
    <cellStyle name="Заголовок 3 2" xfId="133"/>
    <cellStyle name="Заголовок 3 3" xfId="134"/>
    <cellStyle name="Заголовок 4 2" xfId="135"/>
    <cellStyle name="Заголовок 4 3" xfId="136"/>
    <cellStyle name="Индексы" xfId="137"/>
    <cellStyle name="Итог 2" xfId="138"/>
    <cellStyle name="Итог 2 2" xfId="233"/>
    <cellStyle name="Итог 3" xfId="139"/>
    <cellStyle name="Итог 3 2" xfId="234"/>
    <cellStyle name="Итоги" xfId="140"/>
    <cellStyle name="ИтогоАктБазЦ" xfId="141"/>
    <cellStyle name="ИтогоАктБИМ" xfId="142"/>
    <cellStyle name="ИтогоАктРесМет" xfId="143"/>
    <cellStyle name="ИтогоБазЦ" xfId="144"/>
    <cellStyle name="ИтогоБИМ" xfId="145"/>
    <cellStyle name="ИтогоРесМет" xfId="146"/>
    <cellStyle name="Контрольная ячейка 2" xfId="147"/>
    <cellStyle name="ЛокСмета" xfId="148"/>
    <cellStyle name="ЛокСмМТСН" xfId="149"/>
    <cellStyle name="М29" xfId="150"/>
    <cellStyle name="Название 2" xfId="151"/>
    <cellStyle name="Название 3" xfId="152"/>
    <cellStyle name="Нейтральный 2" xfId="153"/>
    <cellStyle name="ОбСмета" xfId="154"/>
    <cellStyle name="ОбСмета 2" xfId="155"/>
    <cellStyle name="Обычный" xfId="0" builtinId="0"/>
    <cellStyle name="Обычный 10" xfId="1"/>
    <cellStyle name="Обычный 10 2" xfId="156"/>
    <cellStyle name="Обычный 10 2 2" xfId="235"/>
    <cellStyle name="Обычный 10 2 2 2" xfId="275"/>
    <cellStyle name="Обычный 10 2 3" xfId="258"/>
    <cellStyle name="Обычный 10 3" xfId="214"/>
    <cellStyle name="Обычный 10 3 2" xfId="251"/>
    <cellStyle name="Обычный 10 3 2 2" xfId="289"/>
    <cellStyle name="Обычный 10 3 3" xfId="272"/>
    <cellStyle name="Обычный 10 4" xfId="219"/>
    <cellStyle name="Обычный 10 4 2" xfId="273"/>
    <cellStyle name="Обычный 10 5" xfId="256"/>
    <cellStyle name="Обычный 11" xfId="157"/>
    <cellStyle name="Обычный 11 2" xfId="158"/>
    <cellStyle name="Обычный 11 3" xfId="236"/>
    <cellStyle name="Обычный 11 3 2" xfId="276"/>
    <cellStyle name="Обычный 11 4" xfId="259"/>
    <cellStyle name="Обычный 12" xfId="159"/>
    <cellStyle name="Обычный 12 2" xfId="237"/>
    <cellStyle name="Обычный 12 2 2" xfId="277"/>
    <cellStyle name="Обычный 12 3" xfId="260"/>
    <cellStyle name="Обычный 13" xfId="160"/>
    <cellStyle name="Обычный 13 2" xfId="238"/>
    <cellStyle name="Обычный 13 2 2" xfId="278"/>
    <cellStyle name="Обычный 13 3" xfId="261"/>
    <cellStyle name="Обычный 14" xfId="161"/>
    <cellStyle name="Обычный 14 2" xfId="210"/>
    <cellStyle name="Обычный 15" xfId="209"/>
    <cellStyle name="Обычный 16" xfId="211"/>
    <cellStyle name="Обычный 16 2" xfId="162"/>
    <cellStyle name="Обычный 16 2 2" xfId="239"/>
    <cellStyle name="Обычный 16 2 2 2" xfId="279"/>
    <cellStyle name="Обычный 16 2 3" xfId="262"/>
    <cellStyle name="Обычный 17" xfId="212"/>
    <cellStyle name="Обычный 18" xfId="216"/>
    <cellStyle name="Обычный 2" xfId="2"/>
    <cellStyle name="Обычный 2 2" xfId="163"/>
    <cellStyle name="Обычный 2 2 2" xfId="290"/>
    <cellStyle name="Обычный 2 2 2 3" xfId="291"/>
    <cellStyle name="Обычный 2 3" xfId="164"/>
    <cellStyle name="Обычный 2 4" xfId="165"/>
    <cellStyle name="Обычный 2 4 2" xfId="166"/>
    <cellStyle name="Обычный 2 4 2 2" xfId="241"/>
    <cellStyle name="Обычный 2 4 2 2 2" xfId="281"/>
    <cellStyle name="Обычный 2 4 2 3" xfId="264"/>
    <cellStyle name="Обычный 2 4 3" xfId="213"/>
    <cellStyle name="Обычный 2 4 3 2" xfId="250"/>
    <cellStyle name="Обычный 2 4 3 2 2" xfId="288"/>
    <cellStyle name="Обычный 2 4 3 3" xfId="271"/>
    <cellStyle name="Обычный 2 4 4" xfId="240"/>
    <cellStyle name="Обычный 2 4 4 2" xfId="280"/>
    <cellStyle name="Обычный 2 4 5" xfId="263"/>
    <cellStyle name="Обычный 2 5" xfId="167"/>
    <cellStyle name="Обычный 2 5 2" xfId="242"/>
    <cellStyle name="Обычный 2 5 2 2" xfId="282"/>
    <cellStyle name="Обычный 2 5 3" xfId="265"/>
    <cellStyle name="Обычный 2 6" xfId="168"/>
    <cellStyle name="Обычный 2 6 2" xfId="243"/>
    <cellStyle name="Обычный 2 6 2 2" xfId="283"/>
    <cellStyle name="Обычный 2 6 3" xfId="266"/>
    <cellStyle name="Обычный 2 7" xfId="220"/>
    <cellStyle name="Обычный 2 7 2" xfId="274"/>
    <cellStyle name="Обычный 2 8" xfId="257"/>
    <cellStyle name="Обычный 2_!!!ССР+Калькуляции 30-31км КЛН" xfId="169"/>
    <cellStyle name="Обычный 3" xfId="3"/>
    <cellStyle name="Обычный 3 2" xfId="170"/>
    <cellStyle name="Обычный 3 3" xfId="171"/>
    <cellStyle name="Обычный 3_(Голубкова 17.06.2012г.)CCР_7_этап-1 очередь -19.06.2012г-ОТКОРРЕКТИРОВАНО ПО ЗАМ. ГГЭ" xfId="172"/>
    <cellStyle name="Обычный 4" xfId="173"/>
    <cellStyle name="Обычный 4 2" xfId="174"/>
    <cellStyle name="Обычный 5" xfId="175"/>
    <cellStyle name="Обычный 6" xfId="176"/>
    <cellStyle name="Обычный 7" xfId="177"/>
    <cellStyle name="Обычный 8" xfId="178"/>
    <cellStyle name="Обычный 8 2" xfId="179"/>
    <cellStyle name="Обычный 8 2 2" xfId="245"/>
    <cellStyle name="Обычный 8 2 2 2" xfId="285"/>
    <cellStyle name="Обычный 8 2 3" xfId="268"/>
    <cellStyle name="Обычный 8 3" xfId="180"/>
    <cellStyle name="Обычный 8 3 2" xfId="246"/>
    <cellStyle name="Обычный 8 3 2 2" xfId="286"/>
    <cellStyle name="Обычный 8 3 3" xfId="269"/>
    <cellStyle name="Обычный 8 4" xfId="244"/>
    <cellStyle name="Обычный 8 4 2" xfId="284"/>
    <cellStyle name="Обычный 8 5" xfId="267"/>
    <cellStyle name="Обычный 9" xfId="181"/>
    <cellStyle name="Обычный 9 2" xfId="247"/>
    <cellStyle name="Обычный 9 2 2" xfId="287"/>
    <cellStyle name="Обычный 9 3" xfId="270"/>
    <cellStyle name="Параметр" xfId="182"/>
    <cellStyle name="ПеременныеСметы" xfId="183"/>
    <cellStyle name="Плохой 2" xfId="184"/>
    <cellStyle name="Пояснение 2" xfId="185"/>
    <cellStyle name="Примечание 2" xfId="186"/>
    <cellStyle name="Примечание 2 2" xfId="248"/>
    <cellStyle name="Примечание 3" xfId="187"/>
    <cellStyle name="Примечание 3 2" xfId="249"/>
    <cellStyle name="Процентный 2" xfId="188"/>
    <cellStyle name="РесСмета" xfId="189"/>
    <cellStyle name="СводВедРес" xfId="190"/>
    <cellStyle name="СводкаСтоимРаб" xfId="191"/>
    <cellStyle name="СводРасч" xfId="192"/>
    <cellStyle name="СводРасч 2" xfId="193"/>
    <cellStyle name="Связанная ячейка 2" xfId="194"/>
    <cellStyle name="Список ресурсов" xfId="195"/>
    <cellStyle name="Текст предупреждения 2" xfId="196"/>
    <cellStyle name="Титул" xfId="197"/>
    <cellStyle name="Тысячи [0]_2_59" xfId="198"/>
    <cellStyle name="Тысячи_2_59" xfId="199"/>
    <cellStyle name="Финансовый" xfId="292" builtinId="3"/>
    <cellStyle name="Финансовый [0] 2" xfId="200"/>
    <cellStyle name="Финансовый 2" xfId="201"/>
    <cellStyle name="Финансовый 2 2" xfId="202"/>
    <cellStyle name="Финансовый 2_ВАХТА НОВАЯ" xfId="203"/>
    <cellStyle name="Финансовый 3" xfId="204"/>
    <cellStyle name="Финансовый 4" xfId="215"/>
    <cellStyle name="Финансовый 4 2" xfId="252"/>
    <cellStyle name="Финансовый 5" xfId="217"/>
    <cellStyle name="Финансовый 5 2" xfId="253"/>
    <cellStyle name="Финансовый 6" xfId="218"/>
    <cellStyle name="Финансовый 6 2" xfId="254"/>
    <cellStyle name="Финансовый 7" xfId="255"/>
    <cellStyle name="Хвост" xfId="205"/>
    <cellStyle name="Хороший 2" xfId="206"/>
    <cellStyle name="Ценник" xfId="207"/>
    <cellStyle name="Экспертиза" xfId="208"/>
  </cellStyles>
  <dxfs count="0"/>
  <tableStyles count="0" defaultTableStyle="TableStyleMedium2" defaultPivotStyle="PivotStyleLight16"/>
  <colors>
    <mruColors>
      <color rgb="FF99CCFF"/>
      <color rgb="FF00FF00"/>
      <color rgb="FFFFCCCC"/>
      <color rgb="FFCCCCFF"/>
      <color rgb="FFCCFF99"/>
      <color rgb="FF66FFCC"/>
      <color rgb="FFFFFFCC"/>
      <color rgb="FF0000FF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externalLink" Target="externalLinks/externalLink75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C.с  (2)"/>
      <sheetName val="ф"/>
    </sheetNames>
    <sheetDataSet>
      <sheetData sheetId="0"/>
      <sheetData sheetId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/>
      <sheetData sheetId="4"/>
      <sheetData sheetId="5"/>
      <sheetData sheetId="6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2">
          <cell r="P32">
            <v>10.23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М. "/>
      <sheetName val="К.С.М. м"/>
      <sheetName val="Тр.(пут)"/>
      <sheetName val="Фм"/>
      <sheetName val="К.С.М. (ПУТ)"/>
    </sheetNames>
    <sheetDataSet>
      <sheetData sheetId="0" refreshError="1"/>
      <sheetData sheetId="1" refreshError="1"/>
      <sheetData sheetId="2" refreshError="1"/>
      <sheetData sheetId="3" refreshError="1">
        <row r="29">
          <cell r="F29">
            <v>14.603200000000001</v>
          </cell>
        </row>
      </sheetData>
      <sheetData sheetId="4" refreshError="1"/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43">
          <cell r="F43">
            <v>5.2489999999999997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."/>
      <sheetName val="трм. "/>
      <sheetName val="к.с.м. м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>
        <row r="39">
          <cell r="D39">
            <v>6.12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Р1"/>
      <sheetName val="Рокно"/>
      <sheetName val="ПИР"/>
      <sheetName val="П.з "/>
      <sheetName val="П.з  (2)"/>
      <sheetName val="C.с"/>
      <sheetName val="C.с (4)"/>
      <sheetName val="зим"/>
      <sheetName val="вр"/>
      <sheetName val="вск1"/>
      <sheetName val="C.с (3)"/>
      <sheetName val="C.с (2)"/>
      <sheetName val="Lots1127"/>
    </sheetNames>
    <sheetDataSet>
      <sheetData sheetId="0"/>
      <sheetData sheetId="1"/>
      <sheetData sheetId="2">
        <row r="18">
          <cell r="P18">
            <v>15.080000000000002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</sheetNames>
    <sheetDataSet>
      <sheetData sheetId="0"/>
      <sheetData sheetId="1"/>
      <sheetData sheetId="2"/>
      <sheetData sheetId="3">
        <row r="192">
          <cell r="P192">
            <v>26.808000000000003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Тр.  (мост)"/>
      <sheetName val="к.с.м."/>
      <sheetName val="ф"/>
      <sheetName val="тр. (2)"/>
    </sheetNames>
    <sheetDataSet>
      <sheetData sheetId="0"/>
      <sheetData sheetId="1"/>
      <sheetData sheetId="2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.л.см."/>
      <sheetName val="сод.л.р.в."/>
      <sheetName val="сод"/>
      <sheetName val="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Inf"/>
      <sheetName val="КС-2"/>
      <sheetName val="3"/>
      <sheetName val="Тр.  (мост)"/>
      <sheetName val="К.С.М. (2)"/>
      <sheetName val="К.С.М."/>
    </sheetNames>
    <sheetDataSet>
      <sheetData sheetId="0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</sheetNames>
    <sheetDataSet>
      <sheetData sheetId="0" refreshError="1"/>
      <sheetData sheetId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</sheetNames>
    <sheetDataSet>
      <sheetData sheetId="0"/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/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52">
          <cell r="H52">
            <v>58.765040000000006</v>
          </cell>
        </row>
      </sheetData>
      <sheetData sheetId="6">
        <row r="51">
          <cell r="P51">
            <v>8.94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зим "/>
      <sheetName val="C.с "/>
      <sheetName val="к.с.м."/>
      <sheetName val="ф"/>
      <sheetName val="3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</sheetNames>
    <sheetDataSet>
      <sheetData sheetId="0"/>
      <sheetData sheetId="1"/>
      <sheetData sheetId="2"/>
      <sheetData sheetId="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инд. 2кв. 09г. ДОП 1"/>
      <sheetName val="C.с  (2)"/>
      <sheetName val="июнь ТО-45"/>
      <sheetName val="К.С.М."/>
      <sheetName val="ф"/>
    </sheetNames>
    <sheetDataSet>
      <sheetData sheetId="0" refreshError="1">
        <row r="37">
          <cell r="E37">
            <v>15856.866666666667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Расчет"/>
      <sheetName val="вах(б)"/>
      <sheetName val="К.С.М. (2)"/>
    </sheetNames>
    <sheetDataSet>
      <sheetData sheetId="0"/>
      <sheetData sheetId="1"/>
      <sheetData sheetId="2"/>
      <sheetData sheetId="3">
        <row r="18">
          <cell r="H18">
            <v>11.68</v>
          </cell>
        </row>
      </sheetData>
      <sheetData sheetId="4"/>
      <sheetData sheetId="5">
        <row r="33">
          <cell r="C33">
            <v>249.96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Коэфф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1.1."/>
      <sheetName val="См1СИД"/>
      <sheetName val="См2Мост"/>
      <sheetName val="геод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7"/>
      <sheetName val="сводный"/>
      <sheetName val="Геодез"/>
      <sheetName val="Справочники"/>
      <sheetName val="Лист4"/>
      <sheetName val="Общий"/>
      <sheetName val="Дог цена"/>
      <sheetName val="id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РП рек Екатеринбург 2"/>
      <sheetName val="Коэфф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вод 3"/>
      <sheetName val="топография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СС"/>
      <sheetName val="КП к ГК"/>
      <sheetName val="смета 1"/>
      <sheetName val="ПД"/>
      <sheetName val="РД"/>
      <sheetName val="База Геология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Восстановл_Лист84"/>
      <sheetName val="Восстановл_Лист72"/>
      <sheetName val="Восстановл_Лист74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онтрагенты"/>
      <sheetName val="C.с"/>
      <sheetName val="12"/>
      <sheetName val="зим "/>
    </sheetNames>
    <sheetDataSet>
      <sheetData sheetId="0"/>
      <sheetData sheetId="1"/>
      <sheetData sheetId="2">
        <row r="52">
          <cell r="H52">
            <v>58.765040000000006</v>
          </cell>
        </row>
      </sheetData>
      <sheetData sheetId="3"/>
      <sheetData sheetId="4">
        <row r="35">
          <cell r="H35">
            <v>9.33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</sheetNames>
    <sheetDataSet>
      <sheetData sheetId="0"/>
      <sheetData sheetId="1"/>
      <sheetData sheetId="2"/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C.сбаз.и (РД)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Ер"/>
      <sheetName val="Р1"/>
      <sheetName val="ПИР"/>
      <sheetName val="C.с  (3)"/>
      <sheetName val="ок.ср."/>
      <sheetName val="#ССЫЛКА"/>
    </sheetNames>
    <sheetDataSet>
      <sheetData sheetId="0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</sheetNames>
    <sheetDataSet>
      <sheetData sheetId="0"/>
      <sheetData sheetId="1"/>
      <sheetData sheetId="2"/>
      <sheetData sheetId="3"/>
      <sheetData sheetId="4"/>
      <sheetData sheetId="5">
        <row r="27">
          <cell r="H27">
            <v>2.41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Смета"/>
      <sheetName val="топография"/>
      <sheetName val="свод 2"/>
      <sheetName val="автоматизация РД"/>
      <sheetName val="Переменные и константы"/>
      <sheetName val="Дог цена"/>
      <sheetName val="Переменные_и_константы"/>
      <sheetName val="См3 СЦБ-зап"/>
      <sheetName val="БД"/>
      <sheetName val="Общ"/>
      <sheetName val="СметаСводная Колпино"/>
      <sheetName val="Новый справочник БДР"/>
      <sheetName val="РС "/>
      <sheetName val="con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Справка"/>
      <sheetName val="КП Прим (3)"/>
      <sheetName val="3труба (П)"/>
      <sheetName val="Summary"/>
      <sheetName val="sapactivexlhiddensheet"/>
      <sheetName val="Параметры"/>
      <sheetName val="Дог цена"/>
      <sheetName val=""/>
      <sheetName val="пятилетка"/>
      <sheetName val="мониторинг"/>
      <sheetName val="Геодезия-1.1"/>
      <sheetName val="Сводная смета"/>
      <sheetName val="СМЕТА проект"/>
      <sheetName val="Коэфф1."/>
      <sheetName val="Сводная "/>
      <sheetName val="Дог_рас"/>
      <sheetName val="Лист опроса"/>
      <sheetName val="СметаСводная кол"/>
      <sheetName val="D"/>
      <sheetName val="сводная"/>
      <sheetName val="Справочники"/>
      <sheetName val="СВОД"/>
      <sheetName val="Смета 5 ред.3"/>
      <sheetName val="ПД"/>
      <sheetName val="Смета1"/>
      <sheetName val="ид"/>
      <sheetName val="Const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id"/>
      <sheetName val="ц_1991"/>
      <sheetName val=" Оборудование  end"/>
      <sheetName val="пример расчета"/>
      <sheetName val="СметаСводная_кол"/>
      <sheetName val="Курсы"/>
      <sheetName val="пдр"/>
      <sheetName val="product"/>
      <sheetName val="variant 1"/>
      <sheetName val="СметаСводная Риж"/>
      <sheetName val="распределение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/>
      <sheetData sheetId="109"/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8"/>
      <sheetData sheetId="129" refreshError="1"/>
      <sheetData sheetId="130" refreshError="1"/>
      <sheetData sheetId="13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топография"/>
      <sheetName val="СметаСводная 1 оч"/>
      <sheetName val="справка"/>
      <sheetName val="Лист1"/>
      <sheetName val="СметаСводная Колпино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Зап-3- СЦБ"/>
      <sheetName val="1.1.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Смета 5 ред.3"/>
      <sheetName val="ИГ1"/>
      <sheetName val="Курс доллара"/>
      <sheetName val=" Оборудование  end"/>
      <sheetName val="Коэф"/>
      <sheetName val="КП к снег Рыбинская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свод"/>
      <sheetName val="СП"/>
      <sheetName val=""/>
      <sheetName val="Коэффициенты"/>
      <sheetName val="ПДР"/>
      <sheetName val="Поставка"/>
      <sheetName val="Расчет работы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мета-Т"/>
      <sheetName val="свод 2"/>
      <sheetName val="Смета"/>
      <sheetName val="СметаСводная Колпино"/>
      <sheetName val="Лист7"/>
      <sheetName val="ps198"/>
      <sheetName val="Курс $"/>
      <sheetName val="ОПС"/>
      <sheetName val="Дог цена"/>
      <sheetName val="к-ты"/>
      <sheetName val="Сводный СР"/>
      <sheetName val="ИМЯ"/>
      <sheetName val="Имя2"/>
      <sheetName val="консолидация"/>
      <sheetName val="Справка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12"/>
      <sheetName val="СметаСводная Рыб"/>
      <sheetName val="хар_"/>
      <sheetName val="с1_"/>
      <sheetName val="выборка заказчик"/>
      <sheetName val="спр1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исх-данные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</sheetNames>
    <sheetDataSet>
      <sheetData sheetId="0">
        <row r="159">
          <cell r="P159">
            <v>12.82</v>
          </cell>
        </row>
      </sheetData>
      <sheetData sheetId="1">
        <row r="159">
          <cell r="P159">
            <v>12.82</v>
          </cell>
        </row>
      </sheetData>
      <sheetData sheetId="2">
        <row r="159">
          <cell r="P159">
            <v>12.82</v>
          </cell>
        </row>
      </sheetData>
      <sheetData sheetId="3" refreshError="1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</sheetNames>
    <sheetDataSet>
      <sheetData sheetId="0"/>
      <sheetData sheetId="1"/>
      <sheetData sheetId="2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</sheetNames>
    <sheetDataSet>
      <sheetData sheetId="0"/>
      <sheetData sheetId="1"/>
      <sheetData sheetId="2"/>
      <sheetData sheetId="3"/>
      <sheetData sheetId="4" refreshError="1">
        <row r="354">
          <cell r="P354">
            <v>15.41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</sheetNames>
    <sheetDataSet>
      <sheetData sheetId="0"/>
      <sheetData sheetId="1"/>
      <sheetData sheetId="2"/>
      <sheetData sheetId="3" refreshError="1">
        <row r="51">
          <cell r="P51">
            <v>8.94</v>
          </cell>
        </row>
        <row r="78">
          <cell r="P78">
            <v>52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база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Курс доллара"/>
      <sheetName val="Смета терзем"/>
      <sheetName val="Дог_рас"/>
      <sheetName val="эл.химз.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Обор"/>
      <sheetName val="пример расчета"/>
      <sheetName val="Акт_выбора"/>
      <sheetName val="id"/>
      <sheetName val="пдр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Дополнительные параметры"/>
      <sheetName val="ЗП_ЮНГ"/>
      <sheetName val="Дог_рас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Лист1"/>
      <sheetName val="СметаСводная Колпино"/>
      <sheetName val="смета проект"/>
      <sheetName val="СметаСводная_Рыб"/>
      <sheetName val="график"/>
      <sheetName val="хар_"/>
      <sheetName val="с1_"/>
      <sheetName val="Коэфф1."/>
      <sheetName val="этапы"/>
      <sheetName val="шкаф"/>
      <sheetName val="прайс лист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 Рыб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Лист1"/>
      <sheetName val="Заполнение"/>
      <sheetName val="№1ИИ"/>
      <sheetName val="матер."/>
      <sheetName val="см8"/>
      <sheetName val="Прочее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2. См2 инв"/>
      <sheetName val="Calc"/>
      <sheetName val="КП Лен-Зина"/>
      <sheetName val="сводная лес угвэ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/>
      <sheetData sheetId="72"/>
      <sheetData sheetId="73"/>
      <sheetData sheetId="74"/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/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/>
      <sheetData sheetId="86"/>
      <sheetData sheetId="87"/>
      <sheetData sheetId="88"/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топография"/>
      <sheetName val="свод 2"/>
      <sheetName val="свод1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Коэффициенты"/>
      <sheetName val="Подрядчики"/>
      <sheetName val="Смета 1свод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пятилетка"/>
      <sheetName val="мониторинг"/>
      <sheetName val="прибыль опл"/>
      <sheetName val="ОбмОбслЗемОд"/>
      <sheetName val="СмРучБур"/>
      <sheetName val="СметаСводная_снег"/>
      <sheetName val="Смета_1свод"/>
      <sheetName val="w5600224 (319-340)"/>
      <sheetName val="СметаСводная Колпино"/>
      <sheetName val="СметаСводная Рыб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См 1 наруж.водопровод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12 оценка Мичм"/>
      <sheetName val="См 13 ГОЧС Мичм"/>
      <sheetName val="3труба (П)"/>
      <sheetName val="Смета 2"/>
      <sheetName val="Смета терзем"/>
      <sheetName val="sapactivexlhiddensheet"/>
      <sheetName val="ИД"/>
      <sheetName val="Кал.план Жукова даты - не надо"/>
      <sheetName val="шаблон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сммашбур"/>
      <sheetName val="смручбур"/>
      <sheetName val="ОбмОбслЗемОд"/>
      <sheetName val="W28"/>
      <sheetName val="прибыль опл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93-110"/>
      <sheetName val="смета проект"/>
      <sheetName val="СметаСводная Колпино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</sheetNames>
    <sheetDataSet>
      <sheetData sheetId="0"/>
      <sheetData sheetId="1"/>
      <sheetData sheetId="2"/>
      <sheetData sheetId="3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93-110"/>
      <sheetName val="топографи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списки"/>
      <sheetName val="ф10"/>
      <sheetName val="Лист1"/>
      <sheetName val="к.с.м."/>
      <sheetName val="ф"/>
      <sheetName val="тр. (2)"/>
      <sheetName val="C.с 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3"/>
  <sheetViews>
    <sheetView tabSelected="1" zoomScale="80" zoomScaleNormal="80" workbookViewId="0">
      <selection activeCell="A23" sqref="A23:H23"/>
    </sheetView>
  </sheetViews>
  <sheetFormatPr defaultRowHeight="15" x14ac:dyDescent="0.25"/>
  <cols>
    <col min="2" max="2" width="13.42578125" customWidth="1"/>
    <col min="3" max="3" width="69.140625" customWidth="1"/>
    <col min="4" max="4" width="12.7109375" customWidth="1"/>
    <col min="5" max="5" width="14.5703125" style="5" customWidth="1"/>
    <col min="6" max="6" width="17.140625" style="5" customWidth="1"/>
    <col min="7" max="7" width="18.140625" style="56" customWidth="1"/>
    <col min="9" max="9" width="19.42578125" customWidth="1"/>
    <col min="10" max="10" width="14.5703125" customWidth="1"/>
    <col min="11" max="11" width="17.140625" customWidth="1"/>
    <col min="12" max="12" width="10.7109375" bestFit="1" customWidth="1"/>
  </cols>
  <sheetData>
    <row r="1" spans="1:14" ht="15.75" x14ac:dyDescent="0.25">
      <c r="C1" s="2"/>
      <c r="D1" s="1"/>
      <c r="E1" s="12"/>
      <c r="F1" s="73" t="s">
        <v>42</v>
      </c>
      <c r="G1" s="73"/>
      <c r="H1" s="73"/>
    </row>
    <row r="2" spans="1:14" ht="15.6" customHeight="1" x14ac:dyDescent="0.25">
      <c r="C2" s="2"/>
      <c r="D2" s="1"/>
      <c r="E2" s="12"/>
      <c r="F2" s="74" t="s">
        <v>4</v>
      </c>
      <c r="G2" s="74"/>
      <c r="H2" s="74"/>
    </row>
    <row r="3" spans="1:14" ht="15.6" customHeight="1" x14ac:dyDescent="0.25">
      <c r="C3" s="2"/>
      <c r="D3" s="1"/>
      <c r="E3" s="12"/>
      <c r="F3" s="73" t="s">
        <v>5</v>
      </c>
      <c r="G3" s="73"/>
      <c r="H3" s="73"/>
    </row>
    <row r="4" spans="1:14" ht="18.75" x14ac:dyDescent="0.25">
      <c r="A4" s="75" t="s">
        <v>41</v>
      </c>
      <c r="B4" s="75"/>
      <c r="C4" s="75"/>
      <c r="D4" s="75"/>
      <c r="E4" s="75"/>
      <c r="F4" s="75"/>
      <c r="G4" s="75"/>
      <c r="H4" s="75"/>
      <c r="I4" s="27"/>
      <c r="J4" s="27"/>
      <c r="K4" s="27"/>
      <c r="L4" s="27"/>
      <c r="M4" s="27"/>
      <c r="N4" s="27"/>
    </row>
    <row r="5" spans="1:14" ht="54" customHeight="1" x14ac:dyDescent="0.25">
      <c r="A5" s="76" t="s">
        <v>26</v>
      </c>
      <c r="B5" s="76"/>
      <c r="C5" s="76"/>
      <c r="D5" s="76"/>
      <c r="E5" s="76"/>
      <c r="F5" s="76"/>
      <c r="G5" s="76"/>
      <c r="H5" s="76"/>
    </row>
    <row r="6" spans="1:14" ht="17.45" customHeight="1" x14ac:dyDescent="0.25">
      <c r="B6" s="69"/>
      <c r="C6" s="69"/>
      <c r="D6" s="69"/>
      <c r="E6" s="69"/>
      <c r="F6" s="69"/>
      <c r="G6" s="69"/>
    </row>
    <row r="7" spans="1:14" ht="42.75" x14ac:dyDescent="0.25">
      <c r="B7" s="9" t="s">
        <v>0</v>
      </c>
      <c r="C7" s="9" t="s">
        <v>6</v>
      </c>
      <c r="D7" s="10" t="s">
        <v>7</v>
      </c>
      <c r="E7" s="24" t="s">
        <v>12</v>
      </c>
      <c r="F7" s="25" t="s">
        <v>43</v>
      </c>
      <c r="G7" s="25" t="s">
        <v>44</v>
      </c>
    </row>
    <row r="8" spans="1:14" x14ac:dyDescent="0.25">
      <c r="B8" s="6" t="s">
        <v>13</v>
      </c>
      <c r="C8" s="6" t="s">
        <v>14</v>
      </c>
      <c r="D8" s="6">
        <v>3</v>
      </c>
      <c r="E8" s="22">
        <v>4</v>
      </c>
      <c r="F8" s="22">
        <v>5</v>
      </c>
      <c r="G8" s="22">
        <v>6</v>
      </c>
    </row>
    <row r="9" spans="1:14" x14ac:dyDescent="0.25">
      <c r="B9" s="70" t="s">
        <v>9</v>
      </c>
      <c r="C9" s="70"/>
      <c r="D9" s="70"/>
      <c r="E9" s="4"/>
      <c r="F9" s="4"/>
      <c r="G9" s="49"/>
    </row>
    <row r="10" spans="1:14" x14ac:dyDescent="0.25">
      <c r="B10" s="26" t="s">
        <v>2</v>
      </c>
      <c r="C10" s="32" t="s">
        <v>8</v>
      </c>
      <c r="D10" s="8"/>
      <c r="E10" s="8"/>
      <c r="F10" s="8"/>
      <c r="G10" s="50"/>
    </row>
    <row r="11" spans="1:14" x14ac:dyDescent="0.25">
      <c r="B11" s="26" t="s">
        <v>10</v>
      </c>
      <c r="C11" s="32" t="s">
        <v>23</v>
      </c>
      <c r="D11" s="8"/>
      <c r="E11" s="8"/>
      <c r="F11" s="8"/>
      <c r="G11" s="50"/>
    </row>
    <row r="12" spans="1:14" x14ac:dyDescent="0.25">
      <c r="B12" s="26" t="s">
        <v>11</v>
      </c>
      <c r="C12" s="23" t="s">
        <v>27</v>
      </c>
      <c r="D12" s="8"/>
      <c r="E12" s="8"/>
      <c r="F12" s="8"/>
      <c r="G12" s="50"/>
    </row>
    <row r="13" spans="1:14" x14ac:dyDescent="0.25">
      <c r="B13" s="26" t="s">
        <v>16</v>
      </c>
      <c r="C13" s="23" t="s">
        <v>28</v>
      </c>
      <c r="D13" s="8"/>
      <c r="E13" s="8"/>
      <c r="F13" s="8"/>
      <c r="G13" s="50"/>
    </row>
    <row r="14" spans="1:14" x14ac:dyDescent="0.25">
      <c r="B14" s="11" t="s">
        <v>24</v>
      </c>
      <c r="C14" s="31" t="s">
        <v>18</v>
      </c>
      <c r="D14" s="3" t="s">
        <v>17</v>
      </c>
      <c r="E14" s="57">
        <v>119659</v>
      </c>
      <c r="F14" s="57">
        <v>41.34</v>
      </c>
      <c r="G14" s="51">
        <f>E14*F14</f>
        <v>4946703.0599999996</v>
      </c>
      <c r="I14" s="59"/>
      <c r="J14" s="59"/>
      <c r="L14" s="48"/>
    </row>
    <row r="15" spans="1:14" x14ac:dyDescent="0.25">
      <c r="B15" s="11" t="s">
        <v>39</v>
      </c>
      <c r="C15" s="31" t="s">
        <v>37</v>
      </c>
      <c r="D15" s="3" t="s">
        <v>20</v>
      </c>
      <c r="E15" s="57">
        <f>E14*1.9</f>
        <v>227352.1</v>
      </c>
      <c r="F15" s="57">
        <v>59.65</v>
      </c>
      <c r="G15" s="51">
        <f>E15*F15</f>
        <v>13561552.77</v>
      </c>
      <c r="I15" s="59"/>
      <c r="J15" s="59"/>
      <c r="L15" s="48"/>
    </row>
    <row r="16" spans="1:14" x14ac:dyDescent="0.25">
      <c r="B16" s="11" t="s">
        <v>40</v>
      </c>
      <c r="C16" s="31" t="s">
        <v>38</v>
      </c>
      <c r="D16" s="3" t="s">
        <v>20</v>
      </c>
      <c r="E16" s="57">
        <f>98000*1.9</f>
        <v>186200</v>
      </c>
      <c r="F16" s="57">
        <v>191.13</v>
      </c>
      <c r="G16" s="51">
        <f t="shared" ref="G16:G17" si="0">E16*F16</f>
        <v>35588406</v>
      </c>
      <c r="I16" s="59"/>
      <c r="J16" s="59"/>
      <c r="L16" s="48"/>
    </row>
    <row r="17" spans="1:71" x14ac:dyDescent="0.25">
      <c r="B17" s="11" t="s">
        <v>25</v>
      </c>
      <c r="C17" s="31" t="s">
        <v>19</v>
      </c>
      <c r="D17" s="3" t="s">
        <v>21</v>
      </c>
      <c r="E17" s="57">
        <f>E14+98000</f>
        <v>217659</v>
      </c>
      <c r="F17" s="57">
        <v>133.72999999999999</v>
      </c>
      <c r="G17" s="51">
        <f t="shared" si="0"/>
        <v>29107538.07</v>
      </c>
      <c r="I17" s="59"/>
      <c r="J17" s="59"/>
      <c r="L17" s="48"/>
    </row>
    <row r="18" spans="1:71" x14ac:dyDescent="0.25">
      <c r="B18" s="71" t="s">
        <v>15</v>
      </c>
      <c r="C18" s="71"/>
      <c r="D18" s="71"/>
      <c r="E18" s="22"/>
      <c r="F18" s="22"/>
      <c r="G18" s="52">
        <f>SUM(G10:G17)</f>
        <v>83204199.900000006</v>
      </c>
    </row>
    <row r="19" spans="1:71" x14ac:dyDescent="0.25">
      <c r="B19" s="72" t="s">
        <v>3</v>
      </c>
      <c r="C19" s="72"/>
      <c r="D19" s="72"/>
      <c r="E19" s="22"/>
      <c r="F19" s="22"/>
      <c r="G19" s="51">
        <f>G18*0.2</f>
        <v>16640839.98</v>
      </c>
    </row>
    <row r="20" spans="1:71" ht="15" customHeight="1" x14ac:dyDescent="0.25">
      <c r="B20" s="71" t="s">
        <v>1</v>
      </c>
      <c r="C20" s="71"/>
      <c r="D20" s="71"/>
      <c r="E20" s="22"/>
      <c r="F20" s="22"/>
      <c r="G20" s="52">
        <f>G18+G19</f>
        <v>99845039.879999995</v>
      </c>
    </row>
    <row r="22" spans="1:71" s="7" customFormat="1" ht="97.9" customHeight="1" x14ac:dyDescent="0.25">
      <c r="A22" s="60" t="s">
        <v>22</v>
      </c>
      <c r="B22" s="60"/>
      <c r="C22" s="60"/>
      <c r="D22" s="60"/>
      <c r="E22" s="60"/>
      <c r="F22" s="60"/>
      <c r="G22" s="60"/>
      <c r="H22" s="60"/>
      <c r="I22" s="28"/>
      <c r="J22" s="28"/>
      <c r="K22" s="28"/>
      <c r="L22" s="28"/>
      <c r="M22" s="28"/>
      <c r="N22" s="28"/>
      <c r="O22" s="28"/>
      <c r="P22" s="28"/>
    </row>
    <row r="23" spans="1:71" s="7" customFormat="1" ht="97.9" customHeight="1" x14ac:dyDescent="0.25">
      <c r="A23" s="60" t="s">
        <v>45</v>
      </c>
      <c r="B23" s="60"/>
      <c r="C23" s="60"/>
      <c r="D23" s="60"/>
      <c r="E23" s="60"/>
      <c r="F23" s="60"/>
      <c r="G23" s="60"/>
      <c r="H23" s="60"/>
      <c r="I23" s="28"/>
      <c r="J23" s="28"/>
      <c r="K23" s="28"/>
      <c r="L23" s="28"/>
      <c r="M23" s="28"/>
      <c r="N23" s="28"/>
      <c r="O23" s="28"/>
      <c r="P23" s="28"/>
    </row>
    <row r="24" spans="1:71" s="34" customFormat="1" ht="25.15" customHeight="1" x14ac:dyDescent="0.25">
      <c r="A24" s="65" t="s">
        <v>29</v>
      </c>
      <c r="B24" s="65"/>
      <c r="C24" s="65"/>
      <c r="D24" s="65"/>
      <c r="E24" s="65"/>
      <c r="F24" s="65"/>
      <c r="G24" s="65"/>
      <c r="H24" s="65"/>
      <c r="I24" s="58"/>
      <c r="J24" s="35"/>
      <c r="K24" s="44"/>
      <c r="L24" s="35"/>
      <c r="M24" s="44"/>
      <c r="N24" s="35"/>
      <c r="O24" s="44"/>
      <c r="P24" s="35"/>
      <c r="Q24" s="44"/>
      <c r="S24" s="45"/>
      <c r="T24" s="35"/>
      <c r="U24" s="44"/>
      <c r="V24" s="35"/>
      <c r="W24" s="44"/>
      <c r="Y24" s="45"/>
      <c r="Z24" s="35"/>
      <c r="AA24" s="44"/>
      <c r="AB24" s="35"/>
      <c r="AC24" s="44"/>
      <c r="AE24" s="45"/>
      <c r="AF24" s="46"/>
      <c r="AG24" s="47"/>
      <c r="AH24" s="35"/>
      <c r="AI24" s="44"/>
      <c r="AJ24" s="35"/>
      <c r="AK24" s="44"/>
      <c r="AL24" s="35"/>
      <c r="AM24" s="44"/>
      <c r="AN24" s="35"/>
      <c r="AO24" s="44"/>
      <c r="AP24" s="35"/>
      <c r="AQ24" s="44"/>
      <c r="AS24" s="45"/>
      <c r="AT24" s="35"/>
      <c r="AU24" s="44"/>
      <c r="AV24" s="35"/>
      <c r="AW24" s="44"/>
      <c r="AY24" s="45"/>
      <c r="AZ24" s="35"/>
      <c r="BA24" s="44"/>
      <c r="BB24" s="35"/>
      <c r="BC24" s="44"/>
      <c r="BE24" s="45"/>
      <c r="BF24" s="46"/>
      <c r="BG24" s="47"/>
      <c r="BH24" s="35"/>
      <c r="BI24" s="44"/>
      <c r="BJ24" s="35"/>
      <c r="BK24" s="44"/>
      <c r="BL24" s="35"/>
      <c r="BM24" s="44"/>
      <c r="BN24" s="35"/>
      <c r="BO24" s="44"/>
      <c r="BP24" s="35"/>
      <c r="BQ24" s="44"/>
      <c r="BS24" s="45"/>
    </row>
    <row r="25" spans="1:71" ht="22.5" customHeight="1" x14ac:dyDescent="0.25">
      <c r="A25" s="33"/>
      <c r="B25" s="65" t="s">
        <v>30</v>
      </c>
      <c r="C25" s="65"/>
      <c r="D25" s="65"/>
      <c r="E25" s="66" t="s">
        <v>31</v>
      </c>
      <c r="F25" s="66"/>
      <c r="G25" s="53"/>
      <c r="H25" s="34"/>
      <c r="I25" s="35"/>
    </row>
    <row r="26" spans="1:71" s="15" customFormat="1" ht="40.5" customHeight="1" x14ac:dyDescent="0.25">
      <c r="A26" s="36"/>
      <c r="B26" s="67" t="s">
        <v>32</v>
      </c>
      <c r="C26" s="67"/>
      <c r="D26" s="67"/>
      <c r="E26" s="68"/>
      <c r="F26" s="68"/>
      <c r="G26" s="54"/>
      <c r="H26" s="39"/>
      <c r="I26" s="40"/>
      <c r="J26" s="13"/>
      <c r="K26" s="13"/>
      <c r="L26" s="13"/>
      <c r="M26" s="13"/>
      <c r="N26" s="13"/>
      <c r="O26" s="13"/>
      <c r="P26" s="14"/>
      <c r="Q26" s="14"/>
      <c r="R26" s="14"/>
      <c r="S26" s="14"/>
    </row>
    <row r="27" spans="1:71" s="15" customFormat="1" ht="36" customHeight="1" x14ac:dyDescent="0.25">
      <c r="A27" s="36"/>
      <c r="B27" s="61" t="s">
        <v>33</v>
      </c>
      <c r="C27" s="61"/>
      <c r="D27" s="61"/>
      <c r="E27" s="62"/>
      <c r="F27" s="62"/>
      <c r="G27" s="54"/>
      <c r="H27" s="39"/>
      <c r="I27" s="41"/>
      <c r="J27" s="13"/>
      <c r="K27" s="13"/>
      <c r="L27" s="13"/>
      <c r="M27" s="13"/>
      <c r="N27" s="13"/>
      <c r="O27" s="13"/>
      <c r="P27" s="14"/>
      <c r="Q27" s="14"/>
      <c r="R27" s="14"/>
      <c r="S27" s="14"/>
    </row>
    <row r="28" spans="1:71" s="15" customFormat="1" ht="15.75" x14ac:dyDescent="0.25">
      <c r="A28" s="36"/>
      <c r="B28" s="63" t="s">
        <v>34</v>
      </c>
      <c r="C28" s="63"/>
      <c r="D28" s="63"/>
      <c r="E28" s="64" t="s">
        <v>35</v>
      </c>
      <c r="F28" s="64"/>
      <c r="G28" s="54"/>
      <c r="H28" s="39"/>
      <c r="I28" s="41"/>
      <c r="J28" s="13"/>
      <c r="K28" s="13"/>
      <c r="L28" s="13"/>
      <c r="M28" s="13"/>
      <c r="N28" s="13"/>
      <c r="O28" s="13"/>
      <c r="P28" s="14"/>
      <c r="Q28" s="14"/>
      <c r="R28" s="14"/>
      <c r="S28" s="14"/>
    </row>
    <row r="29" spans="1:71" s="15" customFormat="1" x14ac:dyDescent="0.25">
      <c r="A29" s="36"/>
      <c r="B29" s="37" t="s">
        <v>36</v>
      </c>
      <c r="C29" s="42"/>
      <c r="D29" s="33"/>
      <c r="E29" s="38" t="s">
        <v>36</v>
      </c>
      <c r="F29" s="43"/>
      <c r="G29" s="54"/>
      <c r="H29" s="39"/>
      <c r="I29" s="41"/>
      <c r="J29" s="13"/>
      <c r="K29" s="13"/>
      <c r="L29" s="13"/>
      <c r="M29" s="13"/>
      <c r="N29" s="13"/>
      <c r="O29" s="13"/>
      <c r="P29" s="14"/>
      <c r="Q29" s="14"/>
      <c r="R29" s="14"/>
      <c r="S29" s="14"/>
    </row>
    <row r="30" spans="1:71" s="15" customFormat="1" x14ac:dyDescent="0.25">
      <c r="A30" s="16"/>
      <c r="B30" s="17"/>
      <c r="C30" s="16"/>
      <c r="D30" s="18"/>
      <c r="E30" s="19"/>
      <c r="F30" s="20"/>
      <c r="G30" s="20"/>
      <c r="H30" s="18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</row>
    <row r="31" spans="1:71" s="15" customFormat="1" ht="14.45" customHeight="1" x14ac:dyDescent="0.25">
      <c r="A31" s="29"/>
      <c r="B31" s="29"/>
      <c r="C31" s="29"/>
      <c r="D31" s="30"/>
      <c r="E31" s="30"/>
      <c r="F31" s="30"/>
      <c r="G31" s="55"/>
      <c r="H31" s="30"/>
      <c r="I31" s="21"/>
      <c r="J31" s="21"/>
      <c r="K31" s="21"/>
      <c r="L31" s="21"/>
      <c r="M31" s="21"/>
      <c r="N31" s="21"/>
      <c r="O31" s="21"/>
      <c r="P31" s="21"/>
      <c r="Q31" s="14"/>
      <c r="R31" s="14"/>
      <c r="S31" s="14"/>
    </row>
    <row r="32" spans="1:71" s="15" customFormat="1" x14ac:dyDescent="0.25">
      <c r="A32" s="29"/>
      <c r="B32" s="29"/>
      <c r="C32" s="29"/>
      <c r="D32" s="30"/>
      <c r="E32" s="30"/>
      <c r="F32" s="30"/>
      <c r="G32" s="55"/>
      <c r="H32" s="30"/>
      <c r="I32" s="21"/>
      <c r="J32" s="21"/>
      <c r="K32" s="21"/>
      <c r="L32" s="21"/>
      <c r="M32" s="21"/>
      <c r="N32" s="21"/>
      <c r="O32" s="21"/>
      <c r="P32" s="21"/>
      <c r="Q32" s="14"/>
      <c r="R32" s="14"/>
      <c r="S32" s="14"/>
    </row>
    <row r="33" spans="1:19" s="15" customFormat="1" x14ac:dyDescent="0.25">
      <c r="A33" s="29"/>
      <c r="B33" s="29"/>
      <c r="C33" s="29"/>
      <c r="D33" s="30"/>
      <c r="E33" s="30"/>
      <c r="F33" s="30"/>
      <c r="G33" s="55"/>
      <c r="H33" s="30"/>
      <c r="I33" s="21"/>
      <c r="J33" s="21"/>
      <c r="K33" s="21"/>
      <c r="L33" s="21"/>
      <c r="M33" s="21"/>
      <c r="N33" s="21"/>
      <c r="O33" s="21"/>
      <c r="P33" s="21"/>
      <c r="Q33" s="14"/>
      <c r="R33" s="14"/>
      <c r="S33" s="14"/>
    </row>
  </sheetData>
  <mergeCells count="21">
    <mergeCell ref="F1:H1"/>
    <mergeCell ref="F2:H2"/>
    <mergeCell ref="F3:H3"/>
    <mergeCell ref="A4:H4"/>
    <mergeCell ref="A5:H5"/>
    <mergeCell ref="B6:G6"/>
    <mergeCell ref="B9:D9"/>
    <mergeCell ref="B18:D18"/>
    <mergeCell ref="B19:D19"/>
    <mergeCell ref="B20:D20"/>
    <mergeCell ref="A22:H22"/>
    <mergeCell ref="B27:D27"/>
    <mergeCell ref="E27:F27"/>
    <mergeCell ref="B28:D28"/>
    <mergeCell ref="E28:F28"/>
    <mergeCell ref="A24:H24"/>
    <mergeCell ref="B25:D25"/>
    <mergeCell ref="E25:F25"/>
    <mergeCell ref="B26:D26"/>
    <mergeCell ref="E26:F26"/>
    <mergeCell ref="A23:H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Кутилова Екатерина Михайловна</dc:creator>
  <cp:lastModifiedBy>Шувалова Нина Александровна</cp:lastModifiedBy>
  <cp:lastPrinted>2023-06-24T05:54:35Z</cp:lastPrinted>
  <dcterms:created xsi:type="dcterms:W3CDTF">2021-02-11T06:48:36Z</dcterms:created>
  <dcterms:modified xsi:type="dcterms:W3CDTF">2023-07-10T11:42:26Z</dcterms:modified>
</cp:coreProperties>
</file>